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Table 88\table\"/>
    </mc:Choice>
  </mc:AlternateContent>
  <bookViews>
    <workbookView xWindow="0" yWindow="0" windowWidth="20490" windowHeight="595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T8A!$A$1:$F$6</definedName>
    <definedName name="Excel_BuiltIn_Print_Area" localSheetId="1">T8d!$A$1:$L$5</definedName>
    <definedName name="_xlnm.Print_Area" localSheetId="2">T8A!$A$1:$F$53</definedName>
    <definedName name="_xlnm.Print_Area" localSheetId="1">T8d!$A$1:$L$52</definedName>
  </definedNames>
  <calcPr calcId="152511"/>
</workbook>
</file>

<file path=xl/calcChain.xml><?xml version="1.0" encoding="utf-8"?>
<calcChain xmlns="http://schemas.openxmlformats.org/spreadsheetml/2006/main">
  <c r="I52" i="1" l="1"/>
  <c r="J52" i="1"/>
  <c r="K52" i="1"/>
  <c r="L52" i="1"/>
  <c r="H52" i="1"/>
  <c r="F52" i="4" l="1"/>
  <c r="E52" i="4"/>
  <c r="D52" i="4"/>
  <c r="C52" i="4"/>
  <c r="F43" i="4"/>
  <c r="E43" i="4"/>
  <c r="D43" i="4"/>
  <c r="C43" i="4"/>
  <c r="F41" i="4"/>
  <c r="E41" i="4"/>
  <c r="D41" i="4"/>
  <c r="C41" i="4"/>
  <c r="F39" i="4"/>
  <c r="E39" i="4"/>
  <c r="D39" i="4"/>
  <c r="C39" i="4"/>
  <c r="F19" i="4"/>
  <c r="F53" i="4" s="1"/>
  <c r="E19" i="4"/>
  <c r="E53" i="4" s="1"/>
  <c r="D19" i="4"/>
  <c r="D53" i="4" s="1"/>
  <c r="C19" i="4"/>
  <c r="C53" i="4" s="1"/>
  <c r="G51" i="1"/>
  <c r="F51" i="1"/>
  <c r="E51" i="1"/>
  <c r="D51" i="1"/>
  <c r="C51" i="1"/>
  <c r="G42" i="1"/>
  <c r="F42" i="1"/>
  <c r="E42" i="1"/>
  <c r="D42" i="1"/>
  <c r="C42" i="1"/>
  <c r="G40" i="1"/>
  <c r="F40" i="1"/>
  <c r="E40" i="1"/>
  <c r="D40" i="1"/>
  <c r="C40" i="1"/>
  <c r="G38" i="1"/>
  <c r="F38" i="1"/>
  <c r="F52" i="1" s="1"/>
  <c r="E38" i="1"/>
  <c r="E52" i="1" s="1"/>
  <c r="D38" i="1"/>
  <c r="C38" i="1"/>
  <c r="G18" i="1"/>
  <c r="G52" i="1" s="1"/>
  <c r="F18" i="1"/>
  <c r="E18" i="1"/>
  <c r="D18" i="1"/>
  <c r="D52" i="1" s="1"/>
  <c r="C18" i="1"/>
  <c r="C52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<sst xmlns="http://schemas.openxmlformats.org/spreadsheetml/2006/main" count="191" uniqueCount="101">
  <si>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</si>
  <si>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</si>
  <si>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</si>
  <si>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</si>
  <si>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</si>
  <si>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</si>
  <si>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</si>
  <si>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</si>
  <si>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</si>
  <si>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</si>
  <si>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</si>
  <si>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</si>
  <si>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</si>
  <si>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</si>
  <si>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</si>
  <si>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</si>
  <si>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</si>
  <si>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</si>
  <si>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</si>
  <si>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</si>
  <si>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</si>
  <si>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</si>
  <si>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</si>
  <si>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</si>
  <si>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</si>
  <si>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</si>
  <si>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</si>
  <si>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</si>
  <si>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</si>
  <si>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</si>
  <si>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</si>
  <si>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</si>
  <si>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</si>
  <si>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</si>
  <si>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</si>
  <si>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</si>
  <si>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</si>
  <si>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</si>
  <si>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</si>
  <si>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</si>
  <si>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</si>
  <si>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</si>
  <si>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</si>
  <si>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</si>
  <si>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</si>
  <si>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</si>
  <si>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</si>
  <si>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</si>
  <si>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</si>
  <si>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</si>
  <si>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</si>
  <si>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</si>
  <si>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</si>
  <si>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</si>
  <si>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</si>
  <si>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</si>
  <si>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</si>
  <si>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</si>
  <si>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</si>
  <si>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</si>
  <si>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DATA FOR THE YEAR  ENDED  SEPT. 2022</t>
  </si>
  <si>
    <t>Outstanding As on  30.9.2022</t>
  </si>
  <si>
    <t>Outstanding As on 30.9.2022</t>
  </si>
  <si>
    <t>BANK OF MAHRASHTRA</t>
  </si>
  <si>
    <t>SUB TOTAL (PSUs)</t>
  </si>
  <si>
    <t>HDFC BANK</t>
  </si>
  <si>
    <t>IDFC FIRST BANK</t>
  </si>
  <si>
    <t>J &amp; K BANK</t>
  </si>
  <si>
    <t>KARNATAKA BANK</t>
  </si>
  <si>
    <t>KARUR VYASYA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</si>
  <si>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</si>
  <si>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</si>
  <si>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</si>
  <si>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</si>
  <si>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</si>
  <si>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</si>
  <si>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</si>
  <si>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</si>
  <si>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</si>
  <si>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</si>
  <si>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</si>
  <si>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</si>
  <si>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</si>
  <si>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Table No.8(A)</t>
  </si>
  <si>
    <t>DATA FOR THE YEAR  ENDED 30TH JUNE 2022 SEPT. 2022</t>
  </si>
  <si>
    <t xml:space="preserve">KCC </t>
  </si>
  <si>
    <t>2022</t>
  </si>
  <si>
    <t>Total Housing Loan</t>
  </si>
  <si>
    <t>No.</t>
  </si>
  <si>
    <t>BANK-WISE INFORMATION REGARDING PROGRESS UNDER Total EDUCATION &amp; HOUSING LOAN</t>
  </si>
  <si>
    <t>BANK-WISE INFORMATION REGARDING PROGRESS UNDER KCC</t>
  </si>
  <si>
    <t>Limits Sanctioned</t>
  </si>
  <si>
    <t>Limit Sanctioned</t>
  </si>
  <si>
    <t>Total Education Loan</t>
  </si>
  <si>
    <t>Table No.8(B)</t>
  </si>
  <si>
    <t>Disbursed</t>
  </si>
  <si>
    <t>Upto the QUARTER FY 2022-23</t>
  </si>
  <si>
    <t>OUTSTANDING As on  30.09.2022</t>
  </si>
  <si>
    <t>NO. OF KCC ISSUED DURING CURRENT FY (Including Renewal)</t>
  </si>
  <si>
    <t>AMOUNT DISBURSED DURING CURRENT FY</t>
  </si>
  <si>
    <t>(Amt. in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</si>
</sst>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0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2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0" applyFont="1"/>
    <xf numFmtId="2" fontId="20" fillId="0" borderId="0" xfId="0" applyNumberFormat="1" applyFont="1" applyAlignment="1">
      <alignment horizontal="center" vertical="center"/>
    </xf>
    <xf numFmtId="0" fontId="26" fillId="0" borderId="0" xfId="0" applyFont="1"/>
    <xf numFmtId="0" fontId="26" fillId="0" borderId="19" xfId="0" applyFont="1" applyBorder="1"/>
    <xf numFmtId="0" fontId="26" fillId="0" borderId="19" xfId="0" applyFont="1" applyBorder="1" applyAlignment="1">
      <alignment horizontal="left"/>
    </xf>
    <xf numFmtId="0" fontId="27" fillId="0" borderId="19" xfId="0" applyFont="1" applyBorder="1"/>
    <xf numFmtId="0" fontId="27" fillId="0" borderId="0" xfId="0" applyFont="1"/>
    <xf numFmtId="2" fontId="26" fillId="0" borderId="19" xfId="0" applyNumberFormat="1" applyFont="1" applyBorder="1"/>
    <xf numFmtId="2" fontId="26" fillId="24" borderId="19" xfId="0" applyNumberFormat="1" applyFont="1" applyFill="1" applyBorder="1"/>
    <xf numFmtId="2" fontId="27" fillId="0" borderId="19" xfId="0" applyNumberFormat="1" applyFont="1" applyBorder="1"/>
    <xf numFmtId="2" fontId="27" fillId="24" borderId="19" xfId="0" applyNumberFormat="1" applyFont="1" applyFill="1" applyBorder="1"/>
    <xf numFmtId="0" fontId="26" fillId="0" borderId="20" xfId="0" applyFont="1" applyBorder="1" applyAlignment="1">
      <alignment horizontal="left"/>
    </xf>
    <xf numFmtId="2" fontId="28" fillId="0" borderId="0" xfId="0" applyNumberFormat="1" applyFont="1" applyAlignment="1">
      <alignment horizontal="center" vertical="center"/>
    </xf>
    <xf numFmtId="0" fontId="26" fillId="0" borderId="19" xfId="0" applyFont="1" applyBorder="1" applyAlignment="1">
      <alignment horizontal="center"/>
    </xf>
    <xf numFmtId="0" fontId="26" fillId="0" borderId="21" xfId="0" applyFont="1" applyBorder="1" applyAlignment="1">
      <alignment horizontal="left"/>
    </xf>
    <xf numFmtId="0" fontId="26" fillId="0" borderId="21" xfId="0" applyFont="1" applyBorder="1"/>
    <xf numFmtId="2" fontId="26" fillId="0" borderId="21" xfId="0" applyNumberFormat="1" applyFont="1" applyBorder="1"/>
    <xf numFmtId="2" fontId="26" fillId="24" borderId="21" xfId="0" applyNumberFormat="1" applyFont="1" applyFill="1" applyBorder="1"/>
    <xf numFmtId="2" fontId="22" fillId="0" borderId="20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/>
    </xf>
    <xf numFmtId="0" fontId="27" fillId="0" borderId="19" xfId="0" applyFont="1" applyBorder="1"/>
    <xf numFmtId="0" fontId="18" fillId="0" borderId="0" xfId="0" applyFont="1" applyAlignment="1">
      <alignment horizontal="left" vertical="center"/>
    </xf>
    <xf numFmtId="2" fontId="22" fillId="0" borderId="20" xfId="0" applyNumberFormat="1" applyFont="1" applyBorder="1" applyAlignment="1">
      <alignment horizontal="center" vertical="center"/>
    </xf>
    <xf numFmtId="2" fontId="22" fillId="0" borderId="20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2" fontId="20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70" t="s">
        <v>1</v>
      </c>
      <c r="D1" s="71"/>
      <c r="E1" s="71"/>
      <c r="F1" s="71"/>
      <c r="G1" s="71"/>
      <c r="H1" s="71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72" t="s">
        <v>2</v>
      </c>
      <c r="B2" s="72"/>
      <c r="C2" s="72"/>
      <c r="D2" s="72"/>
      <c r="E2" s="72"/>
      <c r="F2" s="72"/>
      <c r="G2" s="72"/>
      <c r="H2" s="7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73" t="s">
        <v>3</v>
      </c>
      <c r="B3" s="75" t="s">
        <v>4</v>
      </c>
      <c r="C3" s="77" t="s">
        <v>5</v>
      </c>
      <c r="D3" s="77"/>
      <c r="E3" s="77"/>
      <c r="F3" s="77"/>
      <c r="G3" s="77"/>
      <c r="H3" s="77"/>
      <c r="I3" s="69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74"/>
      <c r="B4" s="76"/>
      <c r="C4" s="78" t="str">
        <f>"Target for " &amp; RIGHT(Fyear!A1,4) &amp; "-" &amp;RIGHT(Fyear!A1,2)+1</f>
        <v>Target for 2022-23</v>
      </c>
      <c r="D4" s="79" t="s">
        <v>7</v>
      </c>
      <c r="E4" s="79"/>
      <c r="F4" s="79"/>
      <c r="G4" s="80" t="s">
        <v>8</v>
      </c>
      <c r="H4" s="80"/>
      <c r="I4" s="69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74"/>
      <c r="B5" s="76"/>
      <c r="C5" s="78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69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69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69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69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69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69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69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69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69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69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69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69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69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69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69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69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69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69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69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69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69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9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69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69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69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69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69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69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69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69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69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69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69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69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69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69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69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69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69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69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69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9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69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69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69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69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69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69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69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9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69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9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69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69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69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69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69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69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69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69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9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9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tabSelected="1" view="pageBreakPreview" zoomScale="90" zoomScaleNormal="100" zoomScaleSheetLayoutView="90" workbookViewId="0">
      <selection activeCell="Q11" sqref="Q11"/>
    </sheetView>
  </sheetViews>
  <sheetFormatPr defaultRowHeight="12.75" x14ac:dyDescent="0.2"/>
  <cols>
    <col min="1" max="1" width="5.85546875" style="44" customWidth="1"/>
    <col min="2" max="2" width="29.28515625" style="1" customWidth="1"/>
    <col min="3" max="3" width="10.5703125" style="1" customWidth="1"/>
    <col min="4" max="4" width="10.7109375" style="3" customWidth="1"/>
    <col min="5" max="5" width="12.42578125" style="3" customWidth="1"/>
    <col min="6" max="6" width="8.85546875" style="1" customWidth="1"/>
    <col min="7" max="7" width="10.42578125" style="3" customWidth="1"/>
    <col min="8" max="8" width="7.140625" style="2" customWidth="1"/>
    <col min="9" max="9" width="11.42578125" style="3" customWidth="1"/>
    <col min="10" max="10" width="12.5703125" style="3" customWidth="1"/>
    <col min="11" max="11" width="9.42578125" style="2" customWidth="1"/>
    <col min="12" max="12" width="9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9.75" customHeight="1" x14ac:dyDescent="0.2">
      <c r="A1" s="83" t="s">
        <v>94</v>
      </c>
      <c r="B1" s="83"/>
      <c r="C1" s="70" t="s">
        <v>89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3.35" customHeight="1" x14ac:dyDescent="0.25">
      <c r="A2" s="72" t="s">
        <v>60</v>
      </c>
      <c r="B2" s="72"/>
      <c r="C2" s="72"/>
      <c r="D2" s="72"/>
      <c r="E2" s="72"/>
      <c r="F2" s="72"/>
      <c r="G2" s="72"/>
      <c r="H2" s="72"/>
      <c r="I2" s="72"/>
      <c r="J2" s="72"/>
      <c r="K2" s="30" t="s">
        <v>100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86" t="s">
        <v>3</v>
      </c>
      <c r="B3" s="87" t="s">
        <v>4</v>
      </c>
      <c r="C3" s="88" t="s">
        <v>87</v>
      </c>
      <c r="D3" s="88"/>
      <c r="E3" s="88"/>
      <c r="F3" s="88"/>
      <c r="G3" s="88"/>
      <c r="H3" s="88" t="s">
        <v>93</v>
      </c>
      <c r="I3" s="88"/>
      <c r="J3" s="88"/>
      <c r="K3" s="88"/>
      <c r="L3" s="88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86"/>
      <c r="B4" s="87"/>
      <c r="C4" s="84" t="s">
        <v>96</v>
      </c>
      <c r="D4" s="84"/>
      <c r="E4" s="84"/>
      <c r="F4" s="85" t="s">
        <v>61</v>
      </c>
      <c r="G4" s="85"/>
      <c r="H4" s="84" t="s">
        <v>96</v>
      </c>
      <c r="I4" s="84"/>
      <c r="J4" s="84"/>
      <c r="K4" s="85" t="s">
        <v>62</v>
      </c>
      <c r="L4" s="8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86"/>
      <c r="B5" s="87"/>
      <c r="C5" s="64" t="s">
        <v>88</v>
      </c>
      <c r="D5" s="65" t="s">
        <v>92</v>
      </c>
      <c r="E5" s="65" t="s">
        <v>95</v>
      </c>
      <c r="F5" s="64" t="s">
        <v>88</v>
      </c>
      <c r="G5" s="65" t="s">
        <v>13</v>
      </c>
      <c r="H5" s="64" t="s">
        <v>88</v>
      </c>
      <c r="I5" s="65" t="s">
        <v>91</v>
      </c>
      <c r="J5" s="65" t="s">
        <v>95</v>
      </c>
      <c r="K5" s="64" t="s">
        <v>88</v>
      </c>
      <c r="L5" s="66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s="47" customFormat="1" ht="14.25" x14ac:dyDescent="0.2">
      <c r="A6" s="67">
        <v>1</v>
      </c>
      <c r="B6" s="56" t="s">
        <v>14</v>
      </c>
      <c r="C6" s="60">
        <v>1933</v>
      </c>
      <c r="D6" s="61">
        <v>228.56</v>
      </c>
      <c r="E6" s="61">
        <v>228.56</v>
      </c>
      <c r="F6" s="60">
        <v>12200</v>
      </c>
      <c r="G6" s="61">
        <v>1761.06</v>
      </c>
      <c r="H6" s="60">
        <v>248</v>
      </c>
      <c r="I6" s="61">
        <v>25.78</v>
      </c>
      <c r="J6" s="61">
        <v>17.059999999999999</v>
      </c>
      <c r="K6" s="60">
        <v>1683</v>
      </c>
      <c r="L6" s="62">
        <v>77.62</v>
      </c>
    </row>
    <row r="7" spans="1:252" s="47" customFormat="1" ht="14.25" x14ac:dyDescent="0.2">
      <c r="A7" s="67">
        <v>2</v>
      </c>
      <c r="B7" s="56" t="s">
        <v>15</v>
      </c>
      <c r="C7" s="48">
        <v>229</v>
      </c>
      <c r="D7" s="52">
        <v>72.48</v>
      </c>
      <c r="E7" s="52">
        <v>97.82</v>
      </c>
      <c r="F7" s="48">
        <v>4261</v>
      </c>
      <c r="G7" s="52">
        <v>651.86</v>
      </c>
      <c r="H7" s="48">
        <v>28</v>
      </c>
      <c r="I7" s="52">
        <v>2.0499999999999998</v>
      </c>
      <c r="J7" s="52">
        <v>2.17</v>
      </c>
      <c r="K7" s="48">
        <v>558</v>
      </c>
      <c r="L7" s="53">
        <v>19.25</v>
      </c>
    </row>
    <row r="8" spans="1:252" s="47" customFormat="1" ht="14.25" x14ac:dyDescent="0.2">
      <c r="A8" s="67">
        <v>3</v>
      </c>
      <c r="B8" s="56" t="s">
        <v>63</v>
      </c>
      <c r="C8" s="48">
        <v>183</v>
      </c>
      <c r="D8" s="52">
        <v>50.56</v>
      </c>
      <c r="E8" s="52">
        <v>42.08</v>
      </c>
      <c r="F8" s="48">
        <v>1760</v>
      </c>
      <c r="G8" s="52">
        <v>310.57</v>
      </c>
      <c r="H8" s="48">
        <v>31</v>
      </c>
      <c r="I8" s="52">
        <v>0.51</v>
      </c>
      <c r="J8" s="52">
        <v>0.51</v>
      </c>
      <c r="K8" s="48">
        <v>231</v>
      </c>
      <c r="L8" s="53">
        <v>11.62</v>
      </c>
    </row>
    <row r="9" spans="1:252" s="47" customFormat="1" ht="14.25" x14ac:dyDescent="0.2">
      <c r="A9" s="67">
        <v>4</v>
      </c>
      <c r="B9" s="56" t="s">
        <v>17</v>
      </c>
      <c r="C9" s="48">
        <v>290</v>
      </c>
      <c r="D9" s="52">
        <v>74.94</v>
      </c>
      <c r="E9" s="52">
        <v>78.27</v>
      </c>
      <c r="F9" s="48">
        <v>4030</v>
      </c>
      <c r="G9" s="52">
        <v>531.45000000000005</v>
      </c>
      <c r="H9" s="48">
        <v>109</v>
      </c>
      <c r="I9" s="52">
        <v>3.24</v>
      </c>
      <c r="J9" s="52">
        <v>5.88</v>
      </c>
      <c r="K9" s="48">
        <v>1815</v>
      </c>
      <c r="L9" s="53">
        <v>58.59</v>
      </c>
    </row>
    <row r="10" spans="1:252" s="47" customFormat="1" ht="14.25" x14ac:dyDescent="0.2">
      <c r="A10" s="67">
        <v>5</v>
      </c>
      <c r="B10" s="56" t="s">
        <v>18</v>
      </c>
      <c r="C10" s="48">
        <v>465</v>
      </c>
      <c r="D10" s="52">
        <v>111.63</v>
      </c>
      <c r="E10" s="52">
        <v>37.57</v>
      </c>
      <c r="F10" s="48">
        <v>3933</v>
      </c>
      <c r="G10" s="52">
        <v>433.55</v>
      </c>
      <c r="H10" s="48">
        <v>65</v>
      </c>
      <c r="I10" s="52">
        <v>5.09</v>
      </c>
      <c r="J10" s="52">
        <v>1.32</v>
      </c>
      <c r="K10" s="48">
        <v>853</v>
      </c>
      <c r="L10" s="53">
        <v>27.84</v>
      </c>
    </row>
    <row r="11" spans="1:252" s="47" customFormat="1" ht="14.25" x14ac:dyDescent="0.2">
      <c r="A11" s="58">
        <v>6</v>
      </c>
      <c r="B11" s="49" t="s">
        <v>19</v>
      </c>
      <c r="C11" s="48">
        <v>217</v>
      </c>
      <c r="D11" s="52">
        <v>62.34</v>
      </c>
      <c r="E11" s="52">
        <v>52.59</v>
      </c>
      <c r="F11" s="48">
        <v>2432</v>
      </c>
      <c r="G11" s="52">
        <v>214.74</v>
      </c>
      <c r="H11" s="48">
        <v>14</v>
      </c>
      <c r="I11" s="52">
        <v>1.75</v>
      </c>
      <c r="J11" s="52">
        <v>1.59</v>
      </c>
      <c r="K11" s="48">
        <v>503</v>
      </c>
      <c r="L11" s="53">
        <v>18.21</v>
      </c>
    </row>
    <row r="12" spans="1:252" s="47" customFormat="1" ht="14.25" x14ac:dyDescent="0.2">
      <c r="A12" s="58">
        <v>7</v>
      </c>
      <c r="B12" s="49" t="s">
        <v>20</v>
      </c>
      <c r="C12" s="48">
        <v>171</v>
      </c>
      <c r="D12" s="52">
        <v>19.29</v>
      </c>
      <c r="E12" s="52">
        <v>19.309999999999999</v>
      </c>
      <c r="F12" s="48">
        <v>1171</v>
      </c>
      <c r="G12" s="52">
        <v>152.34</v>
      </c>
      <c r="H12" s="48">
        <v>7</v>
      </c>
      <c r="I12" s="52">
        <v>0.54</v>
      </c>
      <c r="J12" s="52">
        <v>0.5</v>
      </c>
      <c r="K12" s="48">
        <v>89</v>
      </c>
      <c r="L12" s="53">
        <v>3.05</v>
      </c>
    </row>
    <row r="13" spans="1:252" s="47" customFormat="1" ht="14.25" x14ac:dyDescent="0.2">
      <c r="A13" s="58">
        <v>8</v>
      </c>
      <c r="B13" s="49" t="s">
        <v>21</v>
      </c>
      <c r="C13" s="48">
        <v>6</v>
      </c>
      <c r="D13" s="52">
        <v>0.91</v>
      </c>
      <c r="E13" s="52">
        <v>0.94</v>
      </c>
      <c r="F13" s="48">
        <v>213</v>
      </c>
      <c r="G13" s="52">
        <v>28</v>
      </c>
      <c r="H13" s="48">
        <v>1</v>
      </c>
      <c r="I13" s="52">
        <v>0.08</v>
      </c>
      <c r="J13" s="52">
        <v>0.15</v>
      </c>
      <c r="K13" s="48">
        <v>48</v>
      </c>
      <c r="L13" s="53">
        <v>2.39</v>
      </c>
    </row>
    <row r="14" spans="1:252" s="47" customFormat="1" ht="14.25" x14ac:dyDescent="0.2">
      <c r="A14" s="58">
        <v>9</v>
      </c>
      <c r="B14" s="49" t="s">
        <v>22</v>
      </c>
      <c r="C14" s="48">
        <v>489</v>
      </c>
      <c r="D14" s="52">
        <v>120.48</v>
      </c>
      <c r="E14" s="52">
        <v>115.55</v>
      </c>
      <c r="F14" s="48">
        <v>8976</v>
      </c>
      <c r="G14" s="52">
        <v>1121.06</v>
      </c>
      <c r="H14" s="48">
        <v>73</v>
      </c>
      <c r="I14" s="52">
        <v>11.91</v>
      </c>
      <c r="J14" s="52">
        <v>6.71</v>
      </c>
      <c r="K14" s="48">
        <v>1711</v>
      </c>
      <c r="L14" s="53">
        <v>75.959999999999994</v>
      </c>
    </row>
    <row r="15" spans="1:252" s="47" customFormat="1" ht="14.25" x14ac:dyDescent="0.2">
      <c r="A15" s="58">
        <v>10</v>
      </c>
      <c r="B15" s="49" t="s">
        <v>24</v>
      </c>
      <c r="C15" s="48">
        <v>3312</v>
      </c>
      <c r="D15" s="52">
        <v>883.26</v>
      </c>
      <c r="E15" s="52">
        <v>1081.92</v>
      </c>
      <c r="F15" s="48">
        <v>83295</v>
      </c>
      <c r="G15" s="52">
        <v>8227.8700000000008</v>
      </c>
      <c r="H15" s="48">
        <v>513</v>
      </c>
      <c r="I15" s="52">
        <v>12.68</v>
      </c>
      <c r="J15" s="52">
        <v>64.62</v>
      </c>
      <c r="K15" s="48">
        <v>7303</v>
      </c>
      <c r="L15" s="53">
        <v>299.37</v>
      </c>
    </row>
    <row r="16" spans="1:252" s="47" customFormat="1" ht="14.25" x14ac:dyDescent="0.2">
      <c r="A16" s="58">
        <v>11</v>
      </c>
      <c r="B16" s="49" t="s">
        <v>25</v>
      </c>
      <c r="C16" s="48">
        <v>245</v>
      </c>
      <c r="D16" s="52">
        <v>49.94</v>
      </c>
      <c r="E16" s="52">
        <v>49.24</v>
      </c>
      <c r="F16" s="48">
        <v>3581</v>
      </c>
      <c r="G16" s="52">
        <v>410.8</v>
      </c>
      <c r="H16" s="48">
        <v>12</v>
      </c>
      <c r="I16" s="52">
        <v>1.64</v>
      </c>
      <c r="J16" s="52">
        <v>1.42</v>
      </c>
      <c r="K16" s="48">
        <v>502</v>
      </c>
      <c r="L16" s="53">
        <v>15.75</v>
      </c>
    </row>
    <row r="17" spans="1:12" s="47" customFormat="1" ht="14.25" x14ac:dyDescent="0.2">
      <c r="A17" s="58">
        <v>12</v>
      </c>
      <c r="B17" s="49" t="s">
        <v>26</v>
      </c>
      <c r="C17" s="48">
        <v>259</v>
      </c>
      <c r="D17" s="52">
        <v>61.63</v>
      </c>
      <c r="E17" s="52">
        <v>56.26</v>
      </c>
      <c r="F17" s="48">
        <v>4575</v>
      </c>
      <c r="G17" s="52">
        <v>603.73</v>
      </c>
      <c r="H17" s="48">
        <v>71</v>
      </c>
      <c r="I17" s="52">
        <v>11.31</v>
      </c>
      <c r="J17" s="52">
        <v>4.28</v>
      </c>
      <c r="K17" s="48">
        <v>693</v>
      </c>
      <c r="L17" s="53">
        <v>37.92</v>
      </c>
    </row>
    <row r="18" spans="1:12" s="51" customFormat="1" ht="15" x14ac:dyDescent="0.25">
      <c r="A18" s="81" t="s">
        <v>64</v>
      </c>
      <c r="B18" s="82"/>
      <c r="C18" s="50">
        <f t="shared" ref="C18:G18" si="0">SUM(C6:C17)</f>
        <v>7799</v>
      </c>
      <c r="D18" s="54">
        <f t="shared" si="0"/>
        <v>1736.0200000000002</v>
      </c>
      <c r="E18" s="54">
        <f t="shared" si="0"/>
        <v>1860.1100000000001</v>
      </c>
      <c r="F18" s="50">
        <f t="shared" si="0"/>
        <v>130427</v>
      </c>
      <c r="G18" s="54">
        <f t="shared" si="0"/>
        <v>14447.03</v>
      </c>
      <c r="H18" s="50">
        <v>1172</v>
      </c>
      <c r="I18" s="54">
        <v>76.58</v>
      </c>
      <c r="J18" s="54">
        <v>106.21</v>
      </c>
      <c r="K18" s="50">
        <v>15989</v>
      </c>
      <c r="L18" s="55">
        <v>647.57000000000005</v>
      </c>
    </row>
    <row r="19" spans="1:12" s="47" customFormat="1" ht="14.25" x14ac:dyDescent="0.2">
      <c r="A19" s="58">
        <v>13</v>
      </c>
      <c r="B19" s="49" t="s">
        <v>27</v>
      </c>
      <c r="C19" s="48">
        <v>15</v>
      </c>
      <c r="D19" s="52">
        <v>0.86</v>
      </c>
      <c r="E19" s="52">
        <v>32.270000000000003</v>
      </c>
      <c r="F19" s="48">
        <v>1969</v>
      </c>
      <c r="G19" s="52">
        <v>342.78</v>
      </c>
      <c r="H19" s="48">
        <v>12</v>
      </c>
      <c r="I19" s="52">
        <v>2.36</v>
      </c>
      <c r="J19" s="52">
        <v>4.01</v>
      </c>
      <c r="K19" s="48">
        <v>134</v>
      </c>
      <c r="L19" s="53">
        <v>11.82</v>
      </c>
    </row>
    <row r="20" spans="1:12" s="47" customFormat="1" ht="14.25" x14ac:dyDescent="0.2">
      <c r="A20" s="58">
        <v>14</v>
      </c>
      <c r="B20" s="49" t="s">
        <v>28</v>
      </c>
      <c r="C20" s="48">
        <v>206</v>
      </c>
      <c r="D20" s="52">
        <v>19.809999999999999</v>
      </c>
      <c r="E20" s="52">
        <v>54.11</v>
      </c>
      <c r="F20" s="48">
        <v>7120</v>
      </c>
      <c r="G20" s="52">
        <v>523.5</v>
      </c>
      <c r="H20" s="48">
        <v>0</v>
      </c>
      <c r="I20" s="52">
        <v>0</v>
      </c>
      <c r="J20" s="52">
        <v>0</v>
      </c>
      <c r="K20" s="48">
        <v>0</v>
      </c>
      <c r="L20" s="53">
        <v>0</v>
      </c>
    </row>
    <row r="21" spans="1:12" s="47" customFormat="1" ht="14.25" x14ac:dyDescent="0.2">
      <c r="A21" s="58">
        <v>15</v>
      </c>
      <c r="B21" s="49" t="s">
        <v>29</v>
      </c>
      <c r="C21" s="48">
        <v>7</v>
      </c>
      <c r="D21" s="52">
        <v>0.5</v>
      </c>
      <c r="E21" s="52">
        <v>1.07</v>
      </c>
      <c r="F21" s="48">
        <v>15</v>
      </c>
      <c r="G21" s="52">
        <v>3.21</v>
      </c>
      <c r="H21" s="48">
        <v>0</v>
      </c>
      <c r="I21" s="52">
        <v>0</v>
      </c>
      <c r="J21" s="52">
        <v>0</v>
      </c>
      <c r="K21" s="48">
        <v>0</v>
      </c>
      <c r="L21" s="53">
        <v>0</v>
      </c>
    </row>
    <row r="22" spans="1:12" s="47" customFormat="1" ht="14.25" x14ac:dyDescent="0.2">
      <c r="A22" s="58">
        <v>16</v>
      </c>
      <c r="B22" s="49" t="s">
        <v>30</v>
      </c>
      <c r="C22" s="48">
        <v>58</v>
      </c>
      <c r="D22" s="52">
        <v>13.34</v>
      </c>
      <c r="E22" s="52">
        <v>11.02</v>
      </c>
      <c r="F22" s="48">
        <v>305</v>
      </c>
      <c r="G22" s="52">
        <v>30.69</v>
      </c>
      <c r="H22" s="48">
        <v>0</v>
      </c>
      <c r="I22" s="52">
        <v>0</v>
      </c>
      <c r="J22" s="52">
        <v>0</v>
      </c>
      <c r="K22" s="48">
        <v>17</v>
      </c>
      <c r="L22" s="53">
        <v>0.36</v>
      </c>
    </row>
    <row r="23" spans="1:12" s="47" customFormat="1" ht="14.25" x14ac:dyDescent="0.2">
      <c r="A23" s="58">
        <v>17</v>
      </c>
      <c r="B23" s="49" t="s">
        <v>31</v>
      </c>
      <c r="C23" s="48">
        <v>5</v>
      </c>
      <c r="D23" s="52">
        <v>0.68</v>
      </c>
      <c r="E23" s="52">
        <v>2.75</v>
      </c>
      <c r="F23" s="48">
        <v>166</v>
      </c>
      <c r="G23" s="52">
        <v>28.99</v>
      </c>
      <c r="H23" s="48">
        <v>0</v>
      </c>
      <c r="I23" s="52">
        <v>0</v>
      </c>
      <c r="J23" s="52">
        <v>0.02</v>
      </c>
      <c r="K23" s="48">
        <v>5</v>
      </c>
      <c r="L23" s="53">
        <v>0.21</v>
      </c>
    </row>
    <row r="24" spans="1:12" s="47" customFormat="1" ht="14.25" x14ac:dyDescent="0.2">
      <c r="A24" s="58">
        <v>18</v>
      </c>
      <c r="B24" s="49" t="s">
        <v>65</v>
      </c>
      <c r="C24" s="48">
        <v>161</v>
      </c>
      <c r="D24" s="52">
        <v>1.19</v>
      </c>
      <c r="E24" s="52">
        <v>1.21</v>
      </c>
      <c r="F24" s="48">
        <v>5248</v>
      </c>
      <c r="G24" s="52">
        <v>563.63</v>
      </c>
      <c r="H24" s="48">
        <v>6</v>
      </c>
      <c r="I24" s="52">
        <v>0.06</v>
      </c>
      <c r="J24" s="52">
        <v>0.06</v>
      </c>
      <c r="K24" s="48">
        <v>191</v>
      </c>
      <c r="L24" s="53">
        <v>4.17</v>
      </c>
    </row>
    <row r="25" spans="1:12" s="47" customFormat="1" ht="14.25" x14ac:dyDescent="0.2">
      <c r="A25" s="58">
        <v>19</v>
      </c>
      <c r="B25" s="49" t="s">
        <v>33</v>
      </c>
      <c r="C25" s="48">
        <v>738</v>
      </c>
      <c r="D25" s="52">
        <v>271.39</v>
      </c>
      <c r="E25" s="52">
        <v>1799.29</v>
      </c>
      <c r="F25" s="48">
        <v>8101</v>
      </c>
      <c r="G25" s="52">
        <v>1799.29</v>
      </c>
      <c r="H25" s="48">
        <v>13</v>
      </c>
      <c r="I25" s="52">
        <v>3.08</v>
      </c>
      <c r="J25" s="52">
        <v>0.98</v>
      </c>
      <c r="K25" s="48">
        <v>85</v>
      </c>
      <c r="L25" s="53">
        <v>5.37</v>
      </c>
    </row>
    <row r="26" spans="1:12" s="47" customFormat="1" ht="14.25" x14ac:dyDescent="0.2">
      <c r="A26" s="58">
        <v>20</v>
      </c>
      <c r="B26" s="49" t="s">
        <v>34</v>
      </c>
      <c r="C26" s="48">
        <v>258</v>
      </c>
      <c r="D26" s="52">
        <v>35</v>
      </c>
      <c r="E26" s="52">
        <v>66.069999999999993</v>
      </c>
      <c r="F26" s="48">
        <v>3967</v>
      </c>
      <c r="G26" s="52">
        <v>568.96</v>
      </c>
      <c r="H26" s="48">
        <v>31</v>
      </c>
      <c r="I26" s="52">
        <v>4.26</v>
      </c>
      <c r="J26" s="52">
        <v>5.88</v>
      </c>
      <c r="K26" s="48">
        <v>647</v>
      </c>
      <c r="L26" s="53">
        <v>37.22</v>
      </c>
    </row>
    <row r="27" spans="1:12" s="47" customFormat="1" ht="14.25" x14ac:dyDescent="0.2">
      <c r="A27" s="58">
        <v>21</v>
      </c>
      <c r="B27" s="49" t="s">
        <v>66</v>
      </c>
      <c r="C27" s="48">
        <v>1584</v>
      </c>
      <c r="D27" s="52">
        <v>53.83</v>
      </c>
      <c r="E27" s="52">
        <v>53.82</v>
      </c>
      <c r="F27" s="48">
        <v>8574</v>
      </c>
      <c r="G27" s="52">
        <v>180.73</v>
      </c>
      <c r="H27" s="48">
        <v>0</v>
      </c>
      <c r="I27" s="52">
        <v>0</v>
      </c>
      <c r="J27" s="52">
        <v>0</v>
      </c>
      <c r="K27" s="48">
        <v>0</v>
      </c>
      <c r="L27" s="53">
        <v>0</v>
      </c>
    </row>
    <row r="28" spans="1:12" s="47" customFormat="1" ht="14.25" x14ac:dyDescent="0.2">
      <c r="A28" s="58">
        <v>22</v>
      </c>
      <c r="B28" s="49" t="s">
        <v>36</v>
      </c>
      <c r="C28" s="48">
        <v>0</v>
      </c>
      <c r="D28" s="52">
        <v>0</v>
      </c>
      <c r="E28" s="52">
        <v>0</v>
      </c>
      <c r="F28" s="48">
        <v>0</v>
      </c>
      <c r="G28" s="52">
        <v>0</v>
      </c>
      <c r="H28" s="48">
        <v>0</v>
      </c>
      <c r="I28" s="52">
        <v>0</v>
      </c>
      <c r="J28" s="52">
        <v>0</v>
      </c>
      <c r="K28" s="48">
        <v>0</v>
      </c>
      <c r="L28" s="53">
        <v>0</v>
      </c>
    </row>
    <row r="29" spans="1:12" s="47" customFormat="1" ht="14.25" x14ac:dyDescent="0.2">
      <c r="A29" s="58">
        <v>23</v>
      </c>
      <c r="B29" s="49" t="s">
        <v>67</v>
      </c>
      <c r="C29" s="48">
        <v>3</v>
      </c>
      <c r="D29" s="52">
        <v>0.25</v>
      </c>
      <c r="E29" s="52">
        <v>0.31</v>
      </c>
      <c r="F29" s="48">
        <v>53</v>
      </c>
      <c r="G29" s="52">
        <v>7.26</v>
      </c>
      <c r="H29" s="48">
        <v>0</v>
      </c>
      <c r="I29" s="52">
        <v>0</v>
      </c>
      <c r="J29" s="52">
        <v>0</v>
      </c>
      <c r="K29" s="48">
        <v>5</v>
      </c>
      <c r="L29" s="53">
        <v>0.17</v>
      </c>
    </row>
    <row r="30" spans="1:12" s="47" customFormat="1" ht="14.25" x14ac:dyDescent="0.2">
      <c r="A30" s="58">
        <v>24</v>
      </c>
      <c r="B30" s="49" t="s">
        <v>68</v>
      </c>
      <c r="C30" s="48">
        <v>11</v>
      </c>
      <c r="D30" s="52">
        <v>2.4500000000000002</v>
      </c>
      <c r="E30" s="52">
        <v>2.1800000000000002</v>
      </c>
      <c r="F30" s="48">
        <v>218</v>
      </c>
      <c r="G30" s="52">
        <v>37.869999999999997</v>
      </c>
      <c r="H30" s="48">
        <v>1</v>
      </c>
      <c r="I30" s="52">
        <v>7.0000000000000007E-2</v>
      </c>
      <c r="J30" s="52">
        <v>7.0000000000000007E-2</v>
      </c>
      <c r="K30" s="48">
        <v>7</v>
      </c>
      <c r="L30" s="53">
        <v>0.31</v>
      </c>
    </row>
    <row r="31" spans="1:12" s="47" customFormat="1" ht="14.25" x14ac:dyDescent="0.2">
      <c r="A31" s="58">
        <v>25</v>
      </c>
      <c r="B31" s="49" t="s">
        <v>69</v>
      </c>
      <c r="C31" s="48">
        <v>0</v>
      </c>
      <c r="D31" s="52">
        <v>0</v>
      </c>
      <c r="E31" s="52">
        <v>0</v>
      </c>
      <c r="F31" s="48">
        <v>24</v>
      </c>
      <c r="G31" s="52">
        <v>4.03</v>
      </c>
      <c r="H31" s="48">
        <v>0</v>
      </c>
      <c r="I31" s="52">
        <v>0</v>
      </c>
      <c r="J31" s="52">
        <v>0</v>
      </c>
      <c r="K31" s="48">
        <v>0</v>
      </c>
      <c r="L31" s="53">
        <v>0</v>
      </c>
    </row>
    <row r="32" spans="1:12" s="47" customFormat="1" ht="14.25" x14ac:dyDescent="0.2">
      <c r="A32" s="58">
        <v>26</v>
      </c>
      <c r="B32" s="49" t="s">
        <v>40</v>
      </c>
      <c r="C32" s="48">
        <v>15</v>
      </c>
      <c r="D32" s="52">
        <v>2.31</v>
      </c>
      <c r="E32" s="52">
        <v>2.33</v>
      </c>
      <c r="F32" s="48">
        <v>70</v>
      </c>
      <c r="G32" s="52">
        <v>11.49</v>
      </c>
      <c r="H32" s="48">
        <v>0</v>
      </c>
      <c r="I32" s="52">
        <v>0</v>
      </c>
      <c r="J32" s="52">
        <v>0</v>
      </c>
      <c r="K32" s="48">
        <v>0</v>
      </c>
      <c r="L32" s="53">
        <v>0</v>
      </c>
    </row>
    <row r="33" spans="1:12" s="47" customFormat="1" ht="14.25" x14ac:dyDescent="0.2">
      <c r="A33" s="58">
        <v>27</v>
      </c>
      <c r="B33" s="49" t="s">
        <v>70</v>
      </c>
      <c r="C33" s="48">
        <v>0</v>
      </c>
      <c r="D33" s="52">
        <v>0</v>
      </c>
      <c r="E33" s="52">
        <v>0</v>
      </c>
      <c r="F33" s="48">
        <v>12</v>
      </c>
      <c r="G33" s="52">
        <v>1.41</v>
      </c>
      <c r="H33" s="48">
        <v>0</v>
      </c>
      <c r="I33" s="52">
        <v>0</v>
      </c>
      <c r="J33" s="52">
        <v>0</v>
      </c>
      <c r="K33" s="48">
        <v>0</v>
      </c>
      <c r="L33" s="53">
        <v>0</v>
      </c>
    </row>
    <row r="34" spans="1:12" s="47" customFormat="1" ht="14.25" x14ac:dyDescent="0.2">
      <c r="A34" s="58">
        <v>28</v>
      </c>
      <c r="B34" s="49" t="s">
        <v>71</v>
      </c>
      <c r="C34" s="48">
        <v>6</v>
      </c>
      <c r="D34" s="52">
        <v>0.97</v>
      </c>
      <c r="E34" s="52">
        <v>2.08</v>
      </c>
      <c r="F34" s="48">
        <v>17</v>
      </c>
      <c r="G34" s="52">
        <v>3.3</v>
      </c>
      <c r="H34" s="48">
        <v>0</v>
      </c>
      <c r="I34" s="52">
        <v>0</v>
      </c>
      <c r="J34" s="52">
        <v>0</v>
      </c>
      <c r="K34" s="48">
        <v>0</v>
      </c>
      <c r="L34" s="53">
        <v>0</v>
      </c>
    </row>
    <row r="35" spans="1:12" s="47" customFormat="1" ht="14.25" x14ac:dyDescent="0.2">
      <c r="A35" s="58">
        <v>29</v>
      </c>
      <c r="B35" s="49" t="s">
        <v>43</v>
      </c>
      <c r="C35" s="48">
        <v>0</v>
      </c>
      <c r="D35" s="52">
        <v>0</v>
      </c>
      <c r="E35" s="52">
        <v>0</v>
      </c>
      <c r="F35" s="48">
        <v>24</v>
      </c>
      <c r="G35" s="52">
        <v>2.97</v>
      </c>
      <c r="H35" s="48">
        <v>0</v>
      </c>
      <c r="I35" s="52">
        <v>0</v>
      </c>
      <c r="J35" s="52">
        <v>0</v>
      </c>
      <c r="K35" s="48">
        <v>1</v>
      </c>
      <c r="L35" s="53">
        <v>0.08</v>
      </c>
    </row>
    <row r="36" spans="1:12" s="47" customFormat="1" ht="14.25" x14ac:dyDescent="0.2">
      <c r="A36" s="58">
        <v>30</v>
      </c>
      <c r="B36" s="49" t="s">
        <v>44</v>
      </c>
      <c r="C36" s="48">
        <v>5</v>
      </c>
      <c r="D36" s="52">
        <v>0.55000000000000004</v>
      </c>
      <c r="E36" s="52">
        <v>0.86</v>
      </c>
      <c r="F36" s="48">
        <v>51</v>
      </c>
      <c r="G36" s="52">
        <v>3.99</v>
      </c>
      <c r="H36" s="48">
        <v>0</v>
      </c>
      <c r="I36" s="52">
        <v>0</v>
      </c>
      <c r="J36" s="52">
        <v>0</v>
      </c>
      <c r="K36" s="48">
        <v>0</v>
      </c>
      <c r="L36" s="53">
        <v>0</v>
      </c>
    </row>
    <row r="37" spans="1:12" s="47" customFormat="1" ht="14.25" x14ac:dyDescent="0.2">
      <c r="A37" s="58">
        <v>31</v>
      </c>
      <c r="B37" s="49" t="s">
        <v>72</v>
      </c>
      <c r="C37" s="48">
        <v>16</v>
      </c>
      <c r="D37" s="52">
        <v>2.2999999999999998</v>
      </c>
      <c r="E37" s="52">
        <v>16.059999999999999</v>
      </c>
      <c r="F37" s="48">
        <v>391</v>
      </c>
      <c r="G37" s="52">
        <v>62.26</v>
      </c>
      <c r="H37" s="48">
        <v>0</v>
      </c>
      <c r="I37" s="52">
        <v>0</v>
      </c>
      <c r="J37" s="52">
        <v>0</v>
      </c>
      <c r="K37" s="48">
        <v>0</v>
      </c>
      <c r="L37" s="53">
        <v>0</v>
      </c>
    </row>
    <row r="38" spans="1:12" s="51" customFormat="1" ht="15" x14ac:dyDescent="0.25">
      <c r="A38" s="81" t="s">
        <v>73</v>
      </c>
      <c r="B38" s="82"/>
      <c r="C38" s="50">
        <f t="shared" ref="C38:G38" si="1">SUM(C19:C37)</f>
        <v>3088</v>
      </c>
      <c r="D38" s="54">
        <f t="shared" si="1"/>
        <v>405.43</v>
      </c>
      <c r="E38" s="54">
        <f t="shared" si="1"/>
        <v>2045.4299999999996</v>
      </c>
      <c r="F38" s="50">
        <f t="shared" si="1"/>
        <v>36325</v>
      </c>
      <c r="G38" s="54">
        <f t="shared" si="1"/>
        <v>4176.3600000000006</v>
      </c>
      <c r="H38" s="50">
        <v>63</v>
      </c>
      <c r="I38" s="54">
        <v>9.83</v>
      </c>
      <c r="J38" s="54">
        <v>11.02</v>
      </c>
      <c r="K38" s="50">
        <v>1092</v>
      </c>
      <c r="L38" s="55">
        <v>59.710000000000008</v>
      </c>
    </row>
    <row r="39" spans="1:12" s="47" customFormat="1" ht="14.25" x14ac:dyDescent="0.2">
      <c r="A39" s="58">
        <v>32</v>
      </c>
      <c r="B39" s="49" t="s">
        <v>46</v>
      </c>
      <c r="C39" s="48">
        <v>487</v>
      </c>
      <c r="D39" s="52">
        <v>39.49</v>
      </c>
      <c r="E39" s="52">
        <v>37.64</v>
      </c>
      <c r="F39" s="48">
        <v>2910</v>
      </c>
      <c r="G39" s="52">
        <v>200.62</v>
      </c>
      <c r="H39" s="48">
        <v>0</v>
      </c>
      <c r="I39" s="52">
        <v>0</v>
      </c>
      <c r="J39" s="52">
        <v>0</v>
      </c>
      <c r="K39" s="48">
        <v>18</v>
      </c>
      <c r="L39" s="53">
        <v>0.38</v>
      </c>
    </row>
    <row r="40" spans="1:12" s="51" customFormat="1" ht="15" x14ac:dyDescent="0.25">
      <c r="A40" s="81" t="s">
        <v>56</v>
      </c>
      <c r="B40" s="82"/>
      <c r="C40" s="50">
        <f t="shared" ref="C40:G40" si="2">SUM(C39:C39)</f>
        <v>487</v>
      </c>
      <c r="D40" s="54">
        <f t="shared" si="2"/>
        <v>39.49</v>
      </c>
      <c r="E40" s="54">
        <f t="shared" si="2"/>
        <v>37.64</v>
      </c>
      <c r="F40" s="50">
        <f t="shared" si="2"/>
        <v>2910</v>
      </c>
      <c r="G40" s="54">
        <f t="shared" si="2"/>
        <v>200.62</v>
      </c>
      <c r="H40" s="50">
        <v>0</v>
      </c>
      <c r="I40" s="54">
        <v>0</v>
      </c>
      <c r="J40" s="54">
        <v>0</v>
      </c>
      <c r="K40" s="50">
        <v>18</v>
      </c>
      <c r="L40" s="55">
        <v>0.38</v>
      </c>
    </row>
    <row r="41" spans="1:12" s="47" customFormat="1" ht="14.25" x14ac:dyDescent="0.2">
      <c r="A41" s="58">
        <v>33</v>
      </c>
      <c r="B41" s="49" t="s">
        <v>47</v>
      </c>
      <c r="C41" s="48">
        <v>874</v>
      </c>
      <c r="D41" s="52">
        <v>190.71</v>
      </c>
      <c r="E41" s="52">
        <v>98.54</v>
      </c>
      <c r="F41" s="48">
        <v>8504</v>
      </c>
      <c r="G41" s="52">
        <v>1021.08</v>
      </c>
      <c r="H41" s="48">
        <v>11</v>
      </c>
      <c r="I41" s="52">
        <v>0.59</v>
      </c>
      <c r="J41" s="52">
        <v>0.55000000000000004</v>
      </c>
      <c r="K41" s="48">
        <v>338</v>
      </c>
      <c r="L41" s="53">
        <v>7.03</v>
      </c>
    </row>
    <row r="42" spans="1:12" s="51" customFormat="1" ht="15" x14ac:dyDescent="0.25">
      <c r="A42" s="81" t="s">
        <v>74</v>
      </c>
      <c r="B42" s="82"/>
      <c r="C42" s="50">
        <f t="shared" ref="C42:G42" si="3">SUM(C41:C41)</f>
        <v>874</v>
      </c>
      <c r="D42" s="54">
        <f t="shared" si="3"/>
        <v>190.71</v>
      </c>
      <c r="E42" s="54">
        <f t="shared" si="3"/>
        <v>98.54</v>
      </c>
      <c r="F42" s="50">
        <f t="shared" si="3"/>
        <v>8504</v>
      </c>
      <c r="G42" s="54">
        <f t="shared" si="3"/>
        <v>1021.08</v>
      </c>
      <c r="H42" s="50">
        <v>11</v>
      </c>
      <c r="I42" s="54">
        <v>0.59</v>
      </c>
      <c r="J42" s="54">
        <v>0.55000000000000004</v>
      </c>
      <c r="K42" s="50">
        <v>338</v>
      </c>
      <c r="L42" s="55">
        <v>7.03</v>
      </c>
    </row>
    <row r="43" spans="1:12" s="47" customFormat="1" ht="14.25" x14ac:dyDescent="0.2">
      <c r="A43" s="58">
        <v>34</v>
      </c>
      <c r="B43" s="49" t="s">
        <v>75</v>
      </c>
      <c r="C43" s="48">
        <v>151</v>
      </c>
      <c r="D43" s="52">
        <v>32.53</v>
      </c>
      <c r="E43" s="52">
        <v>16.63</v>
      </c>
      <c r="F43" s="48">
        <v>305</v>
      </c>
      <c r="G43" s="52">
        <v>34.75</v>
      </c>
      <c r="H43" s="48">
        <v>0</v>
      </c>
      <c r="I43" s="52">
        <v>0</v>
      </c>
      <c r="J43" s="52">
        <v>0</v>
      </c>
      <c r="K43" s="48">
        <v>0</v>
      </c>
      <c r="L43" s="53">
        <v>0</v>
      </c>
    </row>
    <row r="44" spans="1:12" s="47" customFormat="1" ht="14.25" x14ac:dyDescent="0.2">
      <c r="A44" s="58">
        <v>35</v>
      </c>
      <c r="B44" s="49" t="s">
        <v>76</v>
      </c>
      <c r="C44" s="48">
        <v>0</v>
      </c>
      <c r="D44" s="52">
        <v>0</v>
      </c>
      <c r="E44" s="52">
        <v>0.19</v>
      </c>
      <c r="F44" s="48">
        <v>34</v>
      </c>
      <c r="G44" s="52">
        <v>3.38</v>
      </c>
      <c r="H44" s="48">
        <v>0</v>
      </c>
      <c r="I44" s="52">
        <v>0</v>
      </c>
      <c r="J44" s="52">
        <v>0</v>
      </c>
      <c r="K44" s="48">
        <v>0</v>
      </c>
      <c r="L44" s="53">
        <v>0</v>
      </c>
    </row>
    <row r="45" spans="1:12" s="47" customFormat="1" ht="14.25" x14ac:dyDescent="0.2">
      <c r="A45" s="58">
        <v>36</v>
      </c>
      <c r="B45" s="49" t="s">
        <v>77</v>
      </c>
      <c r="C45" s="48">
        <v>190</v>
      </c>
      <c r="D45" s="52">
        <v>0.7</v>
      </c>
      <c r="E45" s="52">
        <v>0</v>
      </c>
      <c r="F45" s="48">
        <v>439</v>
      </c>
      <c r="G45" s="52">
        <v>0.73</v>
      </c>
      <c r="H45" s="48">
        <v>190</v>
      </c>
      <c r="I45" s="52">
        <v>0.7</v>
      </c>
      <c r="J45" s="52">
        <v>0.7</v>
      </c>
      <c r="K45" s="48">
        <v>755</v>
      </c>
      <c r="L45" s="53">
        <v>1.89</v>
      </c>
    </row>
    <row r="46" spans="1:12" s="47" customFormat="1" ht="14.25" x14ac:dyDescent="0.2">
      <c r="A46" s="58">
        <v>37</v>
      </c>
      <c r="B46" s="49" t="s">
        <v>78</v>
      </c>
      <c r="C46" s="48">
        <v>0</v>
      </c>
      <c r="D46" s="52">
        <v>0</v>
      </c>
      <c r="E46" s="52">
        <v>0</v>
      </c>
      <c r="F46" s="48">
        <v>0</v>
      </c>
      <c r="G46" s="52">
        <v>0</v>
      </c>
      <c r="H46" s="48">
        <v>0</v>
      </c>
      <c r="I46" s="52">
        <v>0</v>
      </c>
      <c r="J46" s="52">
        <v>0</v>
      </c>
      <c r="K46" s="48">
        <v>0</v>
      </c>
      <c r="L46" s="53">
        <v>0</v>
      </c>
    </row>
    <row r="47" spans="1:12" s="47" customFormat="1" ht="14.25" x14ac:dyDescent="0.2">
      <c r="A47" s="58">
        <v>38</v>
      </c>
      <c r="B47" s="49" t="s">
        <v>79</v>
      </c>
      <c r="C47" s="48">
        <v>777</v>
      </c>
      <c r="D47" s="52">
        <v>25.28</v>
      </c>
      <c r="E47" s="52">
        <v>25.28</v>
      </c>
      <c r="F47" s="48">
        <v>2151</v>
      </c>
      <c r="G47" s="52">
        <v>67.069999999999993</v>
      </c>
      <c r="H47" s="48">
        <v>0</v>
      </c>
      <c r="I47" s="52">
        <v>0</v>
      </c>
      <c r="J47" s="52">
        <v>0</v>
      </c>
      <c r="K47" s="48">
        <v>0</v>
      </c>
      <c r="L47" s="53">
        <v>0</v>
      </c>
    </row>
    <row r="48" spans="1:12" s="47" customFormat="1" ht="14.25" x14ac:dyDescent="0.2">
      <c r="A48" s="58">
        <v>39</v>
      </c>
      <c r="B48" s="49" t="s">
        <v>80</v>
      </c>
      <c r="C48" s="48">
        <v>0</v>
      </c>
      <c r="D48" s="52">
        <v>0</v>
      </c>
      <c r="E48" s="52">
        <v>0</v>
      </c>
      <c r="F48" s="48">
        <v>6</v>
      </c>
      <c r="G48" s="52">
        <v>0.97</v>
      </c>
      <c r="H48" s="48">
        <v>0</v>
      </c>
      <c r="I48" s="52">
        <v>0</v>
      </c>
      <c r="J48" s="52">
        <v>0</v>
      </c>
      <c r="K48" s="48">
        <v>0</v>
      </c>
      <c r="L48" s="53">
        <v>0</v>
      </c>
    </row>
    <row r="49" spans="1:12" s="47" customFormat="1" ht="14.25" x14ac:dyDescent="0.2">
      <c r="A49" s="58">
        <v>40</v>
      </c>
      <c r="B49" s="49" t="s">
        <v>81</v>
      </c>
      <c r="C49" s="48">
        <v>127</v>
      </c>
      <c r="D49" s="52">
        <v>42.79</v>
      </c>
      <c r="E49" s="52">
        <v>8.5</v>
      </c>
      <c r="F49" s="48">
        <v>1589</v>
      </c>
      <c r="G49" s="52">
        <v>15.56</v>
      </c>
      <c r="H49" s="48">
        <v>0</v>
      </c>
      <c r="I49" s="52">
        <v>0</v>
      </c>
      <c r="J49" s="52">
        <v>0</v>
      </c>
      <c r="K49" s="48">
        <v>0</v>
      </c>
      <c r="L49" s="53">
        <v>0</v>
      </c>
    </row>
    <row r="50" spans="1:12" s="47" customFormat="1" ht="14.25" x14ac:dyDescent="0.2">
      <c r="A50" s="58">
        <v>41</v>
      </c>
      <c r="B50" s="49" t="s">
        <v>82</v>
      </c>
      <c r="C50" s="48">
        <v>32</v>
      </c>
      <c r="D50" s="52">
        <v>2.5299999999999998</v>
      </c>
      <c r="E50" s="52">
        <v>2.21</v>
      </c>
      <c r="F50" s="48">
        <v>25</v>
      </c>
      <c r="G50" s="52">
        <v>4.1399999999999997</v>
      </c>
      <c r="H50" s="48">
        <v>0</v>
      </c>
      <c r="I50" s="52">
        <v>0</v>
      </c>
      <c r="J50" s="52">
        <v>0</v>
      </c>
      <c r="K50" s="48">
        <v>0</v>
      </c>
      <c r="L50" s="53">
        <v>0</v>
      </c>
    </row>
    <row r="51" spans="1:12" s="51" customFormat="1" ht="15" x14ac:dyDescent="0.25">
      <c r="A51" s="81" t="s">
        <v>58</v>
      </c>
      <c r="B51" s="82"/>
      <c r="C51" s="50">
        <f t="shared" ref="C51:G51" si="4">SUM(C43:C50)</f>
        <v>1277</v>
      </c>
      <c r="D51" s="54">
        <f t="shared" si="4"/>
        <v>103.83000000000001</v>
      </c>
      <c r="E51" s="54">
        <f t="shared" si="4"/>
        <v>52.81</v>
      </c>
      <c r="F51" s="50">
        <f t="shared" si="4"/>
        <v>4549</v>
      </c>
      <c r="G51" s="54">
        <f t="shared" si="4"/>
        <v>126.6</v>
      </c>
      <c r="H51" s="50">
        <v>190</v>
      </c>
      <c r="I51" s="54">
        <v>0.7</v>
      </c>
      <c r="J51" s="54">
        <v>0.7</v>
      </c>
      <c r="K51" s="50">
        <v>755</v>
      </c>
      <c r="L51" s="55">
        <v>1.89</v>
      </c>
    </row>
    <row r="52" spans="1:12" s="51" customFormat="1" ht="15" x14ac:dyDescent="0.25">
      <c r="A52" s="81" t="s">
        <v>59</v>
      </c>
      <c r="B52" s="82"/>
      <c r="C52" s="50">
        <f t="shared" ref="C52:L52" si="5">SUM(C18+C38+C40+C42+C51)</f>
        <v>13525</v>
      </c>
      <c r="D52" s="54">
        <f t="shared" si="5"/>
        <v>2475.48</v>
      </c>
      <c r="E52" s="54">
        <f t="shared" si="5"/>
        <v>4094.5299999999997</v>
      </c>
      <c r="F52" s="50">
        <f t="shared" si="5"/>
        <v>182715</v>
      </c>
      <c r="G52" s="54">
        <f t="shared" si="5"/>
        <v>19971.689999999999</v>
      </c>
      <c r="H52" s="50">
        <f t="shared" si="5"/>
        <v>1436</v>
      </c>
      <c r="I52" s="50">
        <f t="shared" si="5"/>
        <v>87.7</v>
      </c>
      <c r="J52" s="50">
        <f t="shared" si="5"/>
        <v>118.47999999999999</v>
      </c>
      <c r="K52" s="50">
        <f t="shared" si="5"/>
        <v>18192</v>
      </c>
      <c r="L52" s="50">
        <f t="shared" si="5"/>
        <v>716.58</v>
      </c>
    </row>
    <row r="53" spans="1:12" x14ac:dyDescent="0.2">
      <c r="B53" s="5"/>
      <c r="C53" s="5"/>
      <c r="D53" s="16"/>
      <c r="E53" s="16"/>
      <c r="F53" s="5"/>
      <c r="G53" s="16"/>
      <c r="H53" s="15"/>
      <c r="I53" s="16"/>
      <c r="J53" s="16"/>
      <c r="K53" s="15"/>
      <c r="L53" s="17"/>
    </row>
    <row r="54" spans="1:12" x14ac:dyDescent="0.2">
      <c r="B54" s="5"/>
      <c r="C54" s="5"/>
      <c r="D54" s="16"/>
      <c r="E54" s="16"/>
      <c r="F54" s="5"/>
      <c r="G54" s="16"/>
      <c r="H54" s="15"/>
      <c r="I54" s="16"/>
      <c r="J54" s="16"/>
      <c r="K54" s="15"/>
      <c r="L54" s="17"/>
    </row>
    <row r="55" spans="1:12" x14ac:dyDescent="0.2">
      <c r="B55" s="5"/>
      <c r="C55" s="5"/>
      <c r="D55" s="16"/>
      <c r="E55" s="16"/>
      <c r="F55" s="5"/>
      <c r="G55" s="16"/>
      <c r="H55" s="15"/>
      <c r="I55" s="16"/>
      <c r="J55" s="16"/>
      <c r="K55" s="15"/>
      <c r="L55" s="17"/>
    </row>
    <row r="56" spans="1:12" x14ac:dyDescent="0.2">
      <c r="B56" s="5"/>
      <c r="C56" s="5"/>
      <c r="D56" s="16"/>
      <c r="E56" s="16"/>
      <c r="F56" s="5"/>
      <c r="G56" s="16"/>
      <c r="H56" s="15"/>
      <c r="I56" s="16"/>
      <c r="J56" s="16"/>
      <c r="K56" s="15"/>
      <c r="L56" s="17"/>
    </row>
    <row r="57" spans="1:12" x14ac:dyDescent="0.2">
      <c r="B57" s="5"/>
      <c r="C57" s="5"/>
      <c r="D57" s="16"/>
      <c r="E57" s="16"/>
      <c r="F57" s="5"/>
      <c r="G57" s="16"/>
      <c r="H57" s="15"/>
      <c r="I57" s="16"/>
      <c r="J57" s="16"/>
      <c r="K57" s="15"/>
      <c r="L57" s="17"/>
    </row>
    <row r="58" spans="1:12" x14ac:dyDescent="0.2">
      <c r="B58" s="5"/>
      <c r="C58" s="5"/>
      <c r="D58" s="16"/>
      <c r="E58" s="16"/>
      <c r="F58" s="5"/>
      <c r="G58" s="16"/>
      <c r="H58" s="15"/>
      <c r="I58" s="16"/>
      <c r="J58" s="16"/>
      <c r="K58" s="15"/>
      <c r="L58" s="17"/>
    </row>
    <row r="59" spans="1:12" x14ac:dyDescent="0.2"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2:12" x14ac:dyDescent="0.2"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2:12" x14ac:dyDescent="0.2"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2:12" x14ac:dyDescent="0.2"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52:B52"/>
    <mergeCell ref="A1:B1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6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3"/>
  <sheetViews>
    <sheetView view="pageBreakPreview" zoomScale="80" zoomScaleNormal="100" zoomScaleSheetLayoutView="80" workbookViewId="0">
      <pane ySplit="6" topLeftCell="A7" activePane="bottomLeft" state="frozen"/>
      <selection pane="bottomLeft" activeCell="F6" sqref="F6"/>
    </sheetView>
  </sheetViews>
  <sheetFormatPr defaultRowHeight="12.75" x14ac:dyDescent="0.2"/>
  <cols>
    <col min="1" max="1" width="5.85546875" style="44" customWidth="1"/>
    <col min="2" max="2" width="30.7109375" style="1" customWidth="1"/>
    <col min="3" max="3" width="19.85546875" style="2" customWidth="1"/>
    <col min="4" max="4" width="19.85546875" style="38" customWidth="1"/>
    <col min="5" max="5" width="16.5703125" style="2" customWidth="1"/>
    <col min="6" max="6" width="16.5703125" style="17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27" customFormat="1" ht="41.25" customHeight="1" x14ac:dyDescent="0.2">
      <c r="A1" s="83" t="s">
        <v>83</v>
      </c>
      <c r="B1" s="83"/>
      <c r="C1" s="70" t="s">
        <v>90</v>
      </c>
      <c r="D1" s="71"/>
      <c r="E1" s="71"/>
      <c r="F1" s="71"/>
    </row>
    <row r="2" spans="1:240" s="13" customFormat="1" ht="18" customHeight="1" x14ac:dyDescent="0.2">
      <c r="A2" s="72" t="s">
        <v>84</v>
      </c>
      <c r="B2" s="72"/>
      <c r="C2" s="72"/>
      <c r="D2" s="72"/>
      <c r="E2" s="72"/>
      <c r="F2" s="7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45" customFormat="1" ht="14.25" customHeight="1" x14ac:dyDescent="0.2">
      <c r="A3" s="43"/>
      <c r="B3" s="43"/>
      <c r="C3" s="43"/>
      <c r="D3" s="46"/>
      <c r="E3" s="43"/>
      <c r="F3" s="57" t="s">
        <v>100</v>
      </c>
    </row>
    <row r="4" spans="1:240" s="27" customFormat="1" ht="18.75" customHeight="1" x14ac:dyDescent="0.2">
      <c r="A4" s="86" t="s">
        <v>3</v>
      </c>
      <c r="B4" s="87" t="s">
        <v>4</v>
      </c>
      <c r="C4" s="88" t="s">
        <v>85</v>
      </c>
      <c r="D4" s="88"/>
      <c r="E4" s="88"/>
      <c r="F4" s="88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7" customFormat="1" ht="57.75" customHeight="1" x14ac:dyDescent="0.2">
      <c r="A5" s="86"/>
      <c r="B5" s="87"/>
      <c r="C5" s="68" t="s">
        <v>98</v>
      </c>
      <c r="D5" s="63" t="s">
        <v>99</v>
      </c>
      <c r="E5" s="85" t="s">
        <v>97</v>
      </c>
      <c r="F5" s="85"/>
      <c r="G5" s="26"/>
      <c r="H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</row>
    <row r="6" spans="1:240" s="28" customFormat="1" ht="25.5" customHeight="1" x14ac:dyDescent="0.2">
      <c r="A6" s="86"/>
      <c r="B6" s="87"/>
      <c r="C6" s="64" t="s">
        <v>88</v>
      </c>
      <c r="D6" s="65" t="s">
        <v>13</v>
      </c>
      <c r="E6" s="64" t="s">
        <v>88</v>
      </c>
      <c r="F6" s="65" t="s">
        <v>13</v>
      </c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</row>
    <row r="7" spans="1:240" s="47" customFormat="1" ht="14.25" x14ac:dyDescent="0.2">
      <c r="A7" s="67">
        <v>1</v>
      </c>
      <c r="B7" s="59" t="s">
        <v>14</v>
      </c>
      <c r="C7" s="60">
        <v>1156</v>
      </c>
      <c r="D7" s="61">
        <v>109.02</v>
      </c>
      <c r="E7" s="60">
        <v>40014</v>
      </c>
      <c r="F7" s="61">
        <v>801.77</v>
      </c>
    </row>
    <row r="8" spans="1:240" s="47" customFormat="1" ht="14.25" x14ac:dyDescent="0.2">
      <c r="A8" s="67">
        <v>2</v>
      </c>
      <c r="B8" s="49" t="s">
        <v>15</v>
      </c>
      <c r="C8" s="48">
        <v>1572</v>
      </c>
      <c r="D8" s="52">
        <v>256.18</v>
      </c>
      <c r="E8" s="48">
        <v>10413</v>
      </c>
      <c r="F8" s="52">
        <v>320.76</v>
      </c>
    </row>
    <row r="9" spans="1:240" s="47" customFormat="1" ht="14.25" x14ac:dyDescent="0.2">
      <c r="A9" s="67">
        <v>3</v>
      </c>
      <c r="B9" s="49" t="s">
        <v>63</v>
      </c>
      <c r="C9" s="48">
        <v>3624</v>
      </c>
      <c r="D9" s="52">
        <v>83.3</v>
      </c>
      <c r="E9" s="48">
        <v>9710</v>
      </c>
      <c r="F9" s="52">
        <v>108.08</v>
      </c>
    </row>
    <row r="10" spans="1:240" s="47" customFormat="1" ht="14.25" x14ac:dyDescent="0.2">
      <c r="A10" s="67">
        <v>4</v>
      </c>
      <c r="B10" s="49" t="s">
        <v>17</v>
      </c>
      <c r="C10" s="48">
        <v>1889</v>
      </c>
      <c r="D10" s="52">
        <v>21.15</v>
      </c>
      <c r="E10" s="48">
        <v>12466</v>
      </c>
      <c r="F10" s="52">
        <v>146.99</v>
      </c>
    </row>
    <row r="11" spans="1:240" s="47" customFormat="1" ht="14.25" x14ac:dyDescent="0.2">
      <c r="A11" s="58">
        <v>5</v>
      </c>
      <c r="B11" s="49" t="s">
        <v>18</v>
      </c>
      <c r="C11" s="48">
        <v>5627</v>
      </c>
      <c r="D11" s="52">
        <v>11.69</v>
      </c>
      <c r="E11" s="48">
        <v>13799</v>
      </c>
      <c r="F11" s="52">
        <v>163.47</v>
      </c>
    </row>
    <row r="12" spans="1:240" s="47" customFormat="1" ht="14.25" x14ac:dyDescent="0.2">
      <c r="A12" s="58">
        <v>6</v>
      </c>
      <c r="B12" s="49" t="s">
        <v>19</v>
      </c>
      <c r="C12" s="48">
        <v>434</v>
      </c>
      <c r="D12" s="52">
        <v>5.23</v>
      </c>
      <c r="E12" s="48">
        <v>7173</v>
      </c>
      <c r="F12" s="52">
        <v>108.84</v>
      </c>
    </row>
    <row r="13" spans="1:240" s="47" customFormat="1" ht="14.25" x14ac:dyDescent="0.2">
      <c r="A13" s="58">
        <v>7</v>
      </c>
      <c r="B13" s="49" t="s">
        <v>20</v>
      </c>
      <c r="C13" s="48">
        <v>844</v>
      </c>
      <c r="D13" s="52">
        <v>15.52</v>
      </c>
      <c r="E13" s="48">
        <v>2593</v>
      </c>
      <c r="F13" s="52">
        <v>45.81</v>
      </c>
    </row>
    <row r="14" spans="1:240" s="47" customFormat="1" ht="14.25" x14ac:dyDescent="0.2">
      <c r="A14" s="58">
        <v>8</v>
      </c>
      <c r="B14" s="49" t="s">
        <v>21</v>
      </c>
      <c r="C14" s="48">
        <v>24</v>
      </c>
      <c r="D14" s="52">
        <v>0.57999999999999996</v>
      </c>
      <c r="E14" s="48">
        <v>300</v>
      </c>
      <c r="F14" s="52">
        <v>5.09</v>
      </c>
    </row>
    <row r="15" spans="1:240" s="47" customFormat="1" ht="14.25" x14ac:dyDescent="0.2">
      <c r="A15" s="58">
        <v>9</v>
      </c>
      <c r="B15" s="49" t="s">
        <v>22</v>
      </c>
      <c r="C15" s="48">
        <v>7416</v>
      </c>
      <c r="D15" s="52">
        <v>124.95</v>
      </c>
      <c r="E15" s="48">
        <v>25267</v>
      </c>
      <c r="F15" s="52">
        <v>376.93</v>
      </c>
    </row>
    <row r="16" spans="1:240" s="47" customFormat="1" ht="14.25" x14ac:dyDescent="0.2">
      <c r="A16" s="58">
        <v>10</v>
      </c>
      <c r="B16" s="49" t="s">
        <v>24</v>
      </c>
      <c r="C16" s="48">
        <v>63514</v>
      </c>
      <c r="D16" s="52">
        <v>1205.81</v>
      </c>
      <c r="E16" s="48">
        <v>61658</v>
      </c>
      <c r="F16" s="52">
        <v>1065.02</v>
      </c>
    </row>
    <row r="17" spans="1:6" s="47" customFormat="1" ht="14.25" x14ac:dyDescent="0.2">
      <c r="A17" s="58">
        <v>11</v>
      </c>
      <c r="B17" s="49" t="s">
        <v>25</v>
      </c>
      <c r="C17" s="48">
        <v>463</v>
      </c>
      <c r="D17" s="52">
        <v>7.82</v>
      </c>
      <c r="E17" s="48">
        <v>3419</v>
      </c>
      <c r="F17" s="52">
        <v>41.68</v>
      </c>
    </row>
    <row r="18" spans="1:6" s="47" customFormat="1" ht="14.25" x14ac:dyDescent="0.2">
      <c r="A18" s="58">
        <v>12</v>
      </c>
      <c r="B18" s="49" t="s">
        <v>26</v>
      </c>
      <c r="C18" s="48">
        <v>7819</v>
      </c>
      <c r="D18" s="52">
        <v>131.53</v>
      </c>
      <c r="E18" s="48">
        <v>11307</v>
      </c>
      <c r="F18" s="52">
        <v>253.37</v>
      </c>
    </row>
    <row r="19" spans="1:6" s="51" customFormat="1" ht="15" x14ac:dyDescent="0.25">
      <c r="A19" s="81" t="s">
        <v>64</v>
      </c>
      <c r="B19" s="82"/>
      <c r="C19" s="50">
        <f>SUM(C7:C18)</f>
        <v>94382</v>
      </c>
      <c r="D19" s="54">
        <f>SUM(D7:D18)</f>
        <v>1972.7799999999997</v>
      </c>
      <c r="E19" s="50">
        <f>SUM(E7:E18)</f>
        <v>198119</v>
      </c>
      <c r="F19" s="54">
        <f>SUM(F7:F18)</f>
        <v>3437.8099999999995</v>
      </c>
    </row>
    <row r="20" spans="1:6" s="47" customFormat="1" ht="14.25" x14ac:dyDescent="0.2">
      <c r="A20" s="58">
        <v>13</v>
      </c>
      <c r="B20" s="49" t="s">
        <v>27</v>
      </c>
      <c r="C20" s="48">
        <v>1077</v>
      </c>
      <c r="D20" s="52">
        <v>39.42</v>
      </c>
      <c r="E20" s="48">
        <v>9275</v>
      </c>
      <c r="F20" s="52">
        <v>480.64</v>
      </c>
    </row>
    <row r="21" spans="1:6" s="47" customFormat="1" ht="14.25" x14ac:dyDescent="0.2">
      <c r="A21" s="58">
        <v>14</v>
      </c>
      <c r="B21" s="49" t="s">
        <v>28</v>
      </c>
      <c r="C21" s="48">
        <v>0</v>
      </c>
      <c r="D21" s="52">
        <v>0</v>
      </c>
      <c r="E21" s="48">
        <v>0</v>
      </c>
      <c r="F21" s="52">
        <v>0</v>
      </c>
    </row>
    <row r="22" spans="1:6" s="47" customFormat="1" ht="14.25" x14ac:dyDescent="0.2">
      <c r="A22" s="58">
        <v>15</v>
      </c>
      <c r="B22" s="49" t="s">
        <v>29</v>
      </c>
      <c r="C22" s="48">
        <v>0</v>
      </c>
      <c r="D22" s="52">
        <v>0</v>
      </c>
      <c r="E22" s="48">
        <v>0</v>
      </c>
      <c r="F22" s="52">
        <v>0</v>
      </c>
    </row>
    <row r="23" spans="1:6" s="47" customFormat="1" ht="14.25" x14ac:dyDescent="0.2">
      <c r="A23" s="58">
        <v>16</v>
      </c>
      <c r="B23" s="49" t="s">
        <v>30</v>
      </c>
      <c r="C23" s="48">
        <v>2</v>
      </c>
      <c r="D23" s="52">
        <v>0.73</v>
      </c>
      <c r="E23" s="48">
        <v>886</v>
      </c>
      <c r="F23" s="52">
        <v>126.57</v>
      </c>
    </row>
    <row r="24" spans="1:6" s="47" customFormat="1" ht="14.25" x14ac:dyDescent="0.2">
      <c r="A24" s="58">
        <v>17</v>
      </c>
      <c r="B24" s="49" t="s">
        <v>31</v>
      </c>
      <c r="C24" s="48">
        <v>6</v>
      </c>
      <c r="D24" s="52">
        <v>0</v>
      </c>
      <c r="E24" s="48">
        <v>21</v>
      </c>
      <c r="F24" s="52">
        <v>1.55</v>
      </c>
    </row>
    <row r="25" spans="1:6" s="47" customFormat="1" ht="14.25" x14ac:dyDescent="0.2">
      <c r="A25" s="58">
        <v>18</v>
      </c>
      <c r="B25" s="49" t="s">
        <v>65</v>
      </c>
      <c r="C25" s="48">
        <v>22584</v>
      </c>
      <c r="D25" s="52">
        <v>269.23</v>
      </c>
      <c r="E25" s="48">
        <v>68757</v>
      </c>
      <c r="F25" s="52">
        <v>744.9</v>
      </c>
    </row>
    <row r="26" spans="1:6" s="47" customFormat="1" ht="14.25" x14ac:dyDescent="0.2">
      <c r="A26" s="58">
        <v>19</v>
      </c>
      <c r="B26" s="49" t="s">
        <v>33</v>
      </c>
      <c r="C26" s="48">
        <v>3539</v>
      </c>
      <c r="D26" s="52">
        <v>107.51</v>
      </c>
      <c r="E26" s="48">
        <v>2685</v>
      </c>
      <c r="F26" s="52">
        <v>198.89</v>
      </c>
    </row>
    <row r="27" spans="1:6" s="47" customFormat="1" ht="14.25" x14ac:dyDescent="0.2">
      <c r="A27" s="58">
        <v>20</v>
      </c>
      <c r="B27" s="49" t="s">
        <v>34</v>
      </c>
      <c r="C27" s="48">
        <v>5248</v>
      </c>
      <c r="D27" s="52">
        <v>51.46</v>
      </c>
      <c r="E27" s="48">
        <v>7343</v>
      </c>
      <c r="F27" s="52">
        <v>214.16</v>
      </c>
    </row>
    <row r="28" spans="1:6" s="47" customFormat="1" ht="14.25" x14ac:dyDescent="0.2">
      <c r="A28" s="58">
        <v>21</v>
      </c>
      <c r="B28" s="49" t="s">
        <v>66</v>
      </c>
      <c r="C28" s="48">
        <v>121</v>
      </c>
      <c r="D28" s="52">
        <v>5.65</v>
      </c>
      <c r="E28" s="48">
        <v>258</v>
      </c>
      <c r="F28" s="52">
        <v>19.7</v>
      </c>
    </row>
    <row r="29" spans="1:6" s="47" customFormat="1" ht="14.25" x14ac:dyDescent="0.2">
      <c r="A29" s="58">
        <v>22</v>
      </c>
      <c r="B29" s="49" t="s">
        <v>36</v>
      </c>
      <c r="C29" s="48">
        <v>0</v>
      </c>
      <c r="D29" s="52">
        <v>0</v>
      </c>
      <c r="E29" s="48">
        <v>0</v>
      </c>
      <c r="F29" s="52">
        <v>0</v>
      </c>
    </row>
    <row r="30" spans="1:6" s="47" customFormat="1" ht="14.25" x14ac:dyDescent="0.2">
      <c r="A30" s="58">
        <v>23</v>
      </c>
      <c r="B30" s="49" t="s">
        <v>67</v>
      </c>
      <c r="C30" s="48">
        <v>0</v>
      </c>
      <c r="D30" s="52">
        <v>0</v>
      </c>
      <c r="E30" s="48">
        <v>0</v>
      </c>
      <c r="F30" s="52">
        <v>0</v>
      </c>
    </row>
    <row r="31" spans="1:6" s="47" customFormat="1" ht="14.25" x14ac:dyDescent="0.2">
      <c r="A31" s="58">
        <v>24</v>
      </c>
      <c r="B31" s="49" t="s">
        <v>68</v>
      </c>
      <c r="C31" s="48">
        <v>0</v>
      </c>
      <c r="D31" s="52">
        <v>0</v>
      </c>
      <c r="E31" s="48">
        <v>10</v>
      </c>
      <c r="F31" s="52">
        <v>0.85</v>
      </c>
    </row>
    <row r="32" spans="1:6" s="47" customFormat="1" ht="14.25" x14ac:dyDescent="0.2">
      <c r="A32" s="58">
        <v>25</v>
      </c>
      <c r="B32" s="49" t="s">
        <v>69</v>
      </c>
      <c r="C32" s="48">
        <v>0</v>
      </c>
      <c r="D32" s="52">
        <v>0</v>
      </c>
      <c r="E32" s="48">
        <v>0</v>
      </c>
      <c r="F32" s="52">
        <v>0</v>
      </c>
    </row>
    <row r="33" spans="1:6" s="47" customFormat="1" ht="14.25" x14ac:dyDescent="0.2">
      <c r="A33" s="58">
        <v>26</v>
      </c>
      <c r="B33" s="49" t="s">
        <v>40</v>
      </c>
      <c r="C33" s="48">
        <v>1</v>
      </c>
      <c r="D33" s="52">
        <v>0.06</v>
      </c>
      <c r="E33" s="48">
        <v>275</v>
      </c>
      <c r="F33" s="52">
        <v>15.1</v>
      </c>
    </row>
    <row r="34" spans="1:6" s="47" customFormat="1" ht="14.25" x14ac:dyDescent="0.2">
      <c r="A34" s="58">
        <v>27</v>
      </c>
      <c r="B34" s="49" t="s">
        <v>70</v>
      </c>
      <c r="C34" s="48">
        <v>0</v>
      </c>
      <c r="D34" s="52">
        <v>0</v>
      </c>
      <c r="E34" s="48">
        <v>0</v>
      </c>
      <c r="F34" s="52">
        <v>0</v>
      </c>
    </row>
    <row r="35" spans="1:6" s="47" customFormat="1" ht="14.25" x14ac:dyDescent="0.2">
      <c r="A35" s="58">
        <v>28</v>
      </c>
      <c r="B35" s="49" t="s">
        <v>71</v>
      </c>
      <c r="C35" s="48">
        <v>13</v>
      </c>
      <c r="D35" s="52">
        <v>1.23</v>
      </c>
      <c r="E35" s="48">
        <v>13</v>
      </c>
      <c r="F35" s="52">
        <v>1.51</v>
      </c>
    </row>
    <row r="36" spans="1:6" s="47" customFormat="1" ht="14.25" x14ac:dyDescent="0.2">
      <c r="A36" s="58">
        <v>29</v>
      </c>
      <c r="B36" s="49" t="s">
        <v>43</v>
      </c>
      <c r="C36" s="48">
        <v>0</v>
      </c>
      <c r="D36" s="52">
        <v>0</v>
      </c>
      <c r="E36" s="48">
        <v>0</v>
      </c>
      <c r="F36" s="52">
        <v>0</v>
      </c>
    </row>
    <row r="37" spans="1:6" s="47" customFormat="1" ht="14.25" x14ac:dyDescent="0.2">
      <c r="A37" s="58">
        <v>30</v>
      </c>
      <c r="B37" s="49" t="s">
        <v>44</v>
      </c>
      <c r="C37" s="48">
        <v>0</v>
      </c>
      <c r="D37" s="52">
        <v>0</v>
      </c>
      <c r="E37" s="48">
        <v>0</v>
      </c>
      <c r="F37" s="52">
        <v>0</v>
      </c>
    </row>
    <row r="38" spans="1:6" s="47" customFormat="1" ht="14.25" x14ac:dyDescent="0.2">
      <c r="A38" s="58">
        <v>31</v>
      </c>
      <c r="B38" s="49" t="s">
        <v>72</v>
      </c>
      <c r="C38" s="48">
        <v>0</v>
      </c>
      <c r="D38" s="52">
        <v>0</v>
      </c>
      <c r="E38" s="48">
        <v>0</v>
      </c>
      <c r="F38" s="52">
        <v>0</v>
      </c>
    </row>
    <row r="39" spans="1:6" s="51" customFormat="1" ht="15" x14ac:dyDescent="0.25">
      <c r="A39" s="81" t="s">
        <v>73</v>
      </c>
      <c r="B39" s="82"/>
      <c r="C39" s="50">
        <f>SUM(C20:C38)</f>
        <v>32591</v>
      </c>
      <c r="D39" s="54">
        <f>SUM(D20:D38)</f>
        <v>475.28999999999996</v>
      </c>
      <c r="E39" s="50">
        <f>SUM(E20:E38)</f>
        <v>89523</v>
      </c>
      <c r="F39" s="54">
        <f>SUM(F20:F38)</f>
        <v>1803.8699999999997</v>
      </c>
    </row>
    <row r="40" spans="1:6" s="47" customFormat="1" ht="14.25" x14ac:dyDescent="0.2">
      <c r="A40" s="58">
        <v>32</v>
      </c>
      <c r="B40" s="49" t="s">
        <v>46</v>
      </c>
      <c r="C40" s="48">
        <v>1676948</v>
      </c>
      <c r="D40" s="52">
        <v>5470.63</v>
      </c>
      <c r="E40" s="48">
        <v>1687858</v>
      </c>
      <c r="F40" s="52">
        <v>6231.83</v>
      </c>
    </row>
    <row r="41" spans="1:6" s="51" customFormat="1" ht="15" x14ac:dyDescent="0.25">
      <c r="A41" s="81" t="s">
        <v>56</v>
      </c>
      <c r="B41" s="82"/>
      <c r="C41" s="50">
        <f>SUM(C40:C40)</f>
        <v>1676948</v>
      </c>
      <c r="D41" s="54">
        <f>SUM(D40:D40)</f>
        <v>5470.63</v>
      </c>
      <c r="E41" s="50">
        <f>SUM(E40:E40)</f>
        <v>1687858</v>
      </c>
      <c r="F41" s="54">
        <f>SUM(F40:F40)</f>
        <v>6231.83</v>
      </c>
    </row>
    <row r="42" spans="1:6" s="47" customFormat="1" ht="14.25" x14ac:dyDescent="0.2">
      <c r="A42" s="58">
        <v>33</v>
      </c>
      <c r="B42" s="49" t="s">
        <v>47</v>
      </c>
      <c r="C42" s="48">
        <v>53067</v>
      </c>
      <c r="D42" s="52">
        <v>479.89</v>
      </c>
      <c r="E42" s="48">
        <v>146905</v>
      </c>
      <c r="F42" s="52">
        <v>1249.56</v>
      </c>
    </row>
    <row r="43" spans="1:6" s="51" customFormat="1" ht="15" x14ac:dyDescent="0.25">
      <c r="A43" s="81" t="s">
        <v>74</v>
      </c>
      <c r="B43" s="82"/>
      <c r="C43" s="50">
        <f>SUM(C42:C42)</f>
        <v>53067</v>
      </c>
      <c r="D43" s="54">
        <f>SUM(D42:D42)</f>
        <v>479.89</v>
      </c>
      <c r="E43" s="50">
        <f>SUM(E42:E42)</f>
        <v>146905</v>
      </c>
      <c r="F43" s="54">
        <f>SUM(F42:F42)</f>
        <v>1249.56</v>
      </c>
    </row>
    <row r="44" spans="1:6" s="47" customFormat="1" ht="14.25" x14ac:dyDescent="0.2">
      <c r="A44" s="58">
        <v>34</v>
      </c>
      <c r="B44" s="49" t="s">
        <v>75</v>
      </c>
      <c r="C44" s="48">
        <v>0</v>
      </c>
      <c r="D44" s="52">
        <v>0</v>
      </c>
      <c r="E44" s="48">
        <v>0</v>
      </c>
      <c r="F44" s="52">
        <v>0</v>
      </c>
    </row>
    <row r="45" spans="1:6" s="47" customFormat="1" ht="14.25" x14ac:dyDescent="0.2">
      <c r="A45" s="58">
        <v>35</v>
      </c>
      <c r="B45" s="49" t="s">
        <v>76</v>
      </c>
      <c r="C45" s="48">
        <v>0</v>
      </c>
      <c r="D45" s="52">
        <v>0</v>
      </c>
      <c r="E45" s="48">
        <v>0</v>
      </c>
      <c r="F45" s="52">
        <v>0</v>
      </c>
    </row>
    <row r="46" spans="1:6" s="47" customFormat="1" ht="14.25" x14ac:dyDescent="0.2">
      <c r="A46" s="58">
        <v>36</v>
      </c>
      <c r="B46" s="49" t="s">
        <v>77</v>
      </c>
      <c r="C46" s="48">
        <v>17</v>
      </c>
      <c r="D46" s="52">
        <v>0.53</v>
      </c>
      <c r="E46" s="48">
        <v>20</v>
      </c>
      <c r="F46" s="52">
        <v>0.37</v>
      </c>
    </row>
    <row r="47" spans="1:6" s="47" customFormat="1" ht="14.25" x14ac:dyDescent="0.2">
      <c r="A47" s="58">
        <v>37</v>
      </c>
      <c r="B47" s="49" t="s">
        <v>78</v>
      </c>
      <c r="C47" s="48">
        <v>0</v>
      </c>
      <c r="D47" s="52">
        <v>0</v>
      </c>
      <c r="E47" s="48">
        <v>0</v>
      </c>
      <c r="F47" s="52">
        <v>0</v>
      </c>
    </row>
    <row r="48" spans="1:6" s="47" customFormat="1" ht="14.25" x14ac:dyDescent="0.2">
      <c r="A48" s="58">
        <v>38</v>
      </c>
      <c r="B48" s="49" t="s">
        <v>79</v>
      </c>
      <c r="C48" s="48">
        <v>0</v>
      </c>
      <c r="D48" s="52">
        <v>0</v>
      </c>
      <c r="E48" s="48">
        <v>0</v>
      </c>
      <c r="F48" s="52">
        <v>0</v>
      </c>
    </row>
    <row r="49" spans="1:6" s="47" customFormat="1" ht="14.25" x14ac:dyDescent="0.2">
      <c r="A49" s="58">
        <v>39</v>
      </c>
      <c r="B49" s="49" t="s">
        <v>80</v>
      </c>
      <c r="C49" s="48">
        <v>0</v>
      </c>
      <c r="D49" s="52">
        <v>0</v>
      </c>
      <c r="E49" s="48">
        <v>0</v>
      </c>
      <c r="F49" s="52">
        <v>0</v>
      </c>
    </row>
    <row r="50" spans="1:6" s="47" customFormat="1" ht="14.25" x14ac:dyDescent="0.2">
      <c r="A50" s="58">
        <v>40</v>
      </c>
      <c r="B50" s="49" t="s">
        <v>81</v>
      </c>
      <c r="C50" s="48">
        <v>0</v>
      </c>
      <c r="D50" s="52">
        <v>0</v>
      </c>
      <c r="E50" s="48">
        <v>0</v>
      </c>
      <c r="F50" s="52">
        <v>0</v>
      </c>
    </row>
    <row r="51" spans="1:6" s="47" customFormat="1" ht="14.25" x14ac:dyDescent="0.2">
      <c r="A51" s="58">
        <v>41</v>
      </c>
      <c r="B51" s="49" t="s">
        <v>82</v>
      </c>
      <c r="C51" s="48">
        <v>0</v>
      </c>
      <c r="D51" s="52">
        <v>0</v>
      </c>
      <c r="E51" s="48">
        <v>0</v>
      </c>
      <c r="F51" s="52">
        <v>0</v>
      </c>
    </row>
    <row r="52" spans="1:6" s="51" customFormat="1" ht="15" x14ac:dyDescent="0.25">
      <c r="A52" s="81" t="s">
        <v>58</v>
      </c>
      <c r="B52" s="82"/>
      <c r="C52" s="50">
        <f>SUM(C44:C51)</f>
        <v>17</v>
      </c>
      <c r="D52" s="54">
        <f>SUM(D44:D51)</f>
        <v>0.53</v>
      </c>
      <c r="E52" s="50">
        <f>SUM(E44:E51)</f>
        <v>20</v>
      </c>
      <c r="F52" s="54">
        <f>SUM(F44:F51)</f>
        <v>0.37</v>
      </c>
    </row>
    <row r="53" spans="1:6" s="51" customFormat="1" ht="15" x14ac:dyDescent="0.25">
      <c r="A53" s="81" t="s">
        <v>59</v>
      </c>
      <c r="B53" s="82"/>
      <c r="C53" s="50">
        <f>SUM(C19+C39+C41+C43+C52)</f>
        <v>1857005</v>
      </c>
      <c r="D53" s="54">
        <f>SUM(D19+D39+D41+D43+D52)</f>
        <v>8399.1200000000008</v>
      </c>
      <c r="E53" s="50">
        <f>SUM(E19+E39+E41+E43+E52)</f>
        <v>2122425</v>
      </c>
      <c r="F53" s="54">
        <f>SUM(F19+F39+F41+F43+F52)</f>
        <v>12723.439999999999</v>
      </c>
    </row>
  </sheetData>
  <sheetProtection selectLockedCells="1" selectUnlockedCells="1"/>
  <mergeCells count="13">
    <mergeCell ref="C1:F1"/>
    <mergeCell ref="A2:F2"/>
    <mergeCell ref="A4:A6"/>
    <mergeCell ref="B4:B6"/>
    <mergeCell ref="C4:F4"/>
    <mergeCell ref="E5:F5"/>
    <mergeCell ref="A53:B53"/>
    <mergeCell ref="A1:B1"/>
    <mergeCell ref="A19:B19"/>
    <mergeCell ref="A39:B39"/>
    <mergeCell ref="A41:B41"/>
    <mergeCell ref="A43:B43"/>
    <mergeCell ref="A52:B52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9" t="s">
        <v>86</v>
      </c>
      <c r="B1" s="89"/>
      <c r="C1" s="89"/>
      <c r="D1" s="89"/>
    </row>
    <row r="2" spans="1:4" x14ac:dyDescent="0.2">
      <c r="A2" s="89"/>
      <c r="B2" s="89"/>
      <c r="C2" s="89"/>
      <c r="D2" s="89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2022-12-20T07:58:30Z</cp:lastPrinted>
  <dcterms:created xsi:type="dcterms:W3CDTF">2016-02-18T09:56:22Z</dcterms:created>
  <dcterms:modified xsi:type="dcterms:W3CDTF">2022-12-21T08:09:31Z</dcterms:modified>
</cp:coreProperties>
</file>